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Лист1!$A$2:$AG$22</definedName>
  </definedNames>
  <calcPr calcId="152511" refMode="R1C1"/>
</workbook>
</file>

<file path=xl/calcChain.xml><?xml version="1.0" encoding="utf-8"?>
<calcChain xmlns="http://schemas.openxmlformats.org/spreadsheetml/2006/main">
  <c r="AE27" i="1" l="1"/>
  <c r="AE26" i="1"/>
  <c r="AE25" i="1"/>
  <c r="AE24" i="1"/>
  <c r="H29" i="1" l="1"/>
  <c r="H28" i="1"/>
  <c r="K27" i="1"/>
  <c r="K26" i="1"/>
  <c r="K25" i="1"/>
  <c r="H27" i="1"/>
  <c r="H26" i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<sst xmlns="http://schemas.openxmlformats.org/spreadsheetml/2006/main" count="165" uniqueCount="31">
  <si>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</si>
  <si>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</si>
  <si>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</si>
  <si>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</si>
  <si>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</si>
  <si>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</si>
  <si>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</si>
  <si>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</si>
  <si>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</si>
  <si>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</si>
  <si>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</si>
  <si>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</si>
  <si>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</si>
  <si>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</si>
  <si>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</si>
  <si>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</si>
  <si>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</si>
  <si>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</si>
  <si>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</si>
  <si>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</si>
  <si>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</si>
  <si>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</si>
  <si>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</si>
  <si>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</si>
  <si>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</si>
  <si>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</si>
  <si>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</si>
  <si>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</si>
  <si>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</si>
  <si>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</si>
  <si>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Гагарина 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</si>
</sst>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topLeftCell="P1" workbookViewId="0">
      <selection activeCell="AE24" sqref="AE24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3454.3</v>
      </c>
      <c r="AH8">
        <v>37.65</v>
      </c>
      <c r="AI8">
        <f>AG8*AH8</f>
        <v>130054.395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7145.31</v>
      </c>
      <c r="H9" s="1" t="s">
        <v>26</v>
      </c>
      <c r="I9" s="1">
        <v>31</v>
      </c>
      <c r="J9" s="1">
        <v>49849.41</v>
      </c>
      <c r="K9" s="1" t="s">
        <v>26</v>
      </c>
      <c r="L9" s="1">
        <v>31</v>
      </c>
      <c r="M9" s="1">
        <v>42738.84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17513.689999999999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1">
        <v>15428.52</v>
      </c>
      <c r="AF9" s="1" t="s">
        <v>26</v>
      </c>
      <c r="AG9" s="6">
        <f>AE9+AB9+Y9+V9+M9+J9+G9</f>
        <v>132675.76999999999</v>
      </c>
      <c r="AH9" s="7">
        <v>37.65</v>
      </c>
      <c r="AI9">
        <f>AI8-AH9</f>
        <v>130016.74500000001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5342.03</v>
      </c>
      <c r="H10" s="1" t="s">
        <v>26</v>
      </c>
      <c r="I10" s="1">
        <v>28</v>
      </c>
      <c r="J10" s="1">
        <v>45704.42</v>
      </c>
      <c r="K10" s="1" t="s">
        <v>26</v>
      </c>
      <c r="L10" s="1">
        <v>28</v>
      </c>
      <c r="M10" s="1">
        <v>43242.54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17502.689999999999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1">
        <v>15428.52</v>
      </c>
      <c r="AF10" s="1" t="s">
        <v>26</v>
      </c>
      <c r="AG10" s="6">
        <f t="shared" ref="AG10:AG20" si="0">AE10+AB10+Y10+V10+M10+J10+G10</f>
        <v>127220.2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7310.7</v>
      </c>
      <c r="H11" s="1" t="s">
        <v>26</v>
      </c>
      <c r="I11" s="1">
        <v>31</v>
      </c>
      <c r="J11" s="1">
        <v>53986.09</v>
      </c>
      <c r="K11" s="1" t="s">
        <v>26</v>
      </c>
      <c r="L11" s="1">
        <v>31</v>
      </c>
      <c r="M11" s="1">
        <v>47663.61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17508.189999999999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1">
        <v>15428.52</v>
      </c>
      <c r="AF11" s="1" t="s">
        <v>26</v>
      </c>
      <c r="AG11" s="6">
        <f t="shared" si="0"/>
        <v>141897.11000000002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5614.27</v>
      </c>
      <c r="H12" s="1" t="s">
        <v>26</v>
      </c>
      <c r="I12" s="1">
        <v>30</v>
      </c>
      <c r="J12" s="1">
        <v>46825.45</v>
      </c>
      <c r="K12" s="1" t="s">
        <v>26</v>
      </c>
      <c r="L12" s="1">
        <v>30</v>
      </c>
      <c r="M12" s="1">
        <v>43670.94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32994.86</v>
      </c>
      <c r="W12" s="1" t="s">
        <v>28</v>
      </c>
      <c r="X12" s="1">
        <v>30</v>
      </c>
      <c r="Y12" s="1">
        <v>16190.07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1">
        <v>15428.52</v>
      </c>
      <c r="AF12" s="1" t="s">
        <v>26</v>
      </c>
      <c r="AG12" s="6">
        <f t="shared" si="0"/>
        <v>162207.30999999997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7076.49</v>
      </c>
      <c r="H13" s="1" t="s">
        <v>26</v>
      </c>
      <c r="I13" s="1">
        <v>31</v>
      </c>
      <c r="J13" s="1">
        <v>45761.11</v>
      </c>
      <c r="K13" s="1" t="s">
        <v>26</v>
      </c>
      <c r="L13" s="1">
        <v>31</v>
      </c>
      <c r="M13" s="1">
        <v>38948.339999999997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>
        <v>75722</v>
      </c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16181.07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1">
        <v>15428.52</v>
      </c>
      <c r="AF13" s="1" t="s">
        <v>26</v>
      </c>
      <c r="AG13" s="6">
        <f t="shared" si="0"/>
        <v>123395.53</v>
      </c>
    </row>
    <row r="14" spans="2:35" x14ac:dyDescent="0.25">
      <c r="B14" s="3" t="s">
        <v>18</v>
      </c>
      <c r="C14" s="1">
        <v>30</v>
      </c>
      <c r="D14" s="1">
        <v>4947.8</v>
      </c>
      <c r="E14" s="4" t="s">
        <v>25</v>
      </c>
      <c r="F14" s="1">
        <v>30</v>
      </c>
      <c r="G14" s="1">
        <v>6242.41</v>
      </c>
      <c r="H14" s="1" t="s">
        <v>26</v>
      </c>
      <c r="I14" s="1">
        <v>30</v>
      </c>
      <c r="J14" s="1">
        <v>49897.24</v>
      </c>
      <c r="K14" s="1" t="s">
        <v>26</v>
      </c>
      <c r="L14" s="1">
        <v>30</v>
      </c>
      <c r="M14" s="1">
        <v>48486.48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183.54</v>
      </c>
      <c r="W14" s="1" t="s">
        <v>28</v>
      </c>
      <c r="X14" s="1">
        <v>30</v>
      </c>
      <c r="Y14" s="1">
        <v>16181.07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1">
        <v>15428.52</v>
      </c>
      <c r="AF14" s="1" t="s">
        <v>26</v>
      </c>
      <c r="AG14" s="6">
        <f t="shared" si="0"/>
        <v>136419.26</v>
      </c>
    </row>
    <row r="15" spans="2:35" x14ac:dyDescent="0.25">
      <c r="B15" s="3" t="s">
        <v>19</v>
      </c>
      <c r="C15" s="1">
        <v>31</v>
      </c>
      <c r="D15" s="1">
        <v>7022.7</v>
      </c>
      <c r="E15" s="4" t="s">
        <v>25</v>
      </c>
      <c r="F15" s="1">
        <v>31</v>
      </c>
      <c r="G15" s="1">
        <v>6841.94</v>
      </c>
      <c r="H15" s="1" t="s">
        <v>26</v>
      </c>
      <c r="I15" s="1">
        <v>31</v>
      </c>
      <c r="J15" s="1">
        <v>46925.4</v>
      </c>
      <c r="K15" s="1" t="s">
        <v>26</v>
      </c>
      <c r="L15" s="1">
        <v>31</v>
      </c>
      <c r="M15" s="1">
        <v>40453.839999999997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19056.75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1">
        <v>15428.52</v>
      </c>
      <c r="AF15" s="1" t="s">
        <v>26</v>
      </c>
      <c r="AG15" s="6">
        <f t="shared" si="0"/>
        <v>128706.45000000001</v>
      </c>
      <c r="AH15">
        <f>41.23*AG8</f>
        <v>142420.78899999999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7306.62</v>
      </c>
      <c r="H16" s="1" t="s">
        <v>26</v>
      </c>
      <c r="I16" s="1">
        <v>31</v>
      </c>
      <c r="J16" s="1">
        <v>47862.35</v>
      </c>
      <c r="K16" s="1" t="s">
        <v>26</v>
      </c>
      <c r="L16" s="1">
        <v>31</v>
      </c>
      <c r="M16" s="1">
        <v>41834.89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19056.75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1">
        <v>15428.52</v>
      </c>
      <c r="AF16" s="1" t="s">
        <v>26</v>
      </c>
      <c r="AG16" s="6">
        <f t="shared" si="0"/>
        <v>131489.13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6455.97</v>
      </c>
      <c r="H17" s="1" t="s">
        <v>26</v>
      </c>
      <c r="I17" s="1">
        <v>30</v>
      </c>
      <c r="J17" s="1">
        <v>51530.42</v>
      </c>
      <c r="K17" s="1" t="s">
        <v>26</v>
      </c>
      <c r="L17" s="1">
        <v>30</v>
      </c>
      <c r="M17" s="1">
        <v>49091.76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19056.75</v>
      </c>
      <c r="Z17" s="1" t="s">
        <v>26</v>
      </c>
      <c r="AA17" s="1">
        <v>30</v>
      </c>
      <c r="AB17" s="1">
        <v>1587.2</v>
      </c>
      <c r="AC17" s="1" t="s">
        <v>28</v>
      </c>
      <c r="AD17" s="1">
        <v>30</v>
      </c>
      <c r="AE17" s="1">
        <v>15428.52</v>
      </c>
      <c r="AF17" s="1" t="s">
        <v>26</v>
      </c>
      <c r="AG17" s="6">
        <f t="shared" si="0"/>
        <v>143150.62000000002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6552.85</v>
      </c>
      <c r="H18" s="1" t="s">
        <v>26</v>
      </c>
      <c r="I18" s="1">
        <v>31</v>
      </c>
      <c r="J18" s="1">
        <v>49676.04</v>
      </c>
      <c r="K18" s="1" t="s">
        <v>26</v>
      </c>
      <c r="L18" s="1">
        <v>31</v>
      </c>
      <c r="M18" s="1">
        <v>39780.57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19056.75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1">
        <v>15428.52</v>
      </c>
      <c r="AF18" s="1" t="s">
        <v>26</v>
      </c>
      <c r="AG18" s="6">
        <f t="shared" si="0"/>
        <v>130494.73000000001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7031.87</v>
      </c>
      <c r="H19" s="1" t="s">
        <v>26</v>
      </c>
      <c r="I19" s="1">
        <v>30</v>
      </c>
      <c r="J19" s="1">
        <v>48924.03</v>
      </c>
      <c r="K19" s="1" t="s">
        <v>26</v>
      </c>
      <c r="L19" s="1">
        <v>30</v>
      </c>
      <c r="M19" s="1">
        <v>36321.660000000003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19056.75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1">
        <v>15428.52</v>
      </c>
      <c r="AF19" s="1" t="s">
        <v>26</v>
      </c>
      <c r="AG19" s="6">
        <f t="shared" si="0"/>
        <v>126762.83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6822.23</v>
      </c>
      <c r="H20" s="1" t="s">
        <v>26</v>
      </c>
      <c r="I20" s="1">
        <v>31</v>
      </c>
      <c r="J20" s="1">
        <v>59957.79</v>
      </c>
      <c r="K20" s="1" t="s">
        <v>26</v>
      </c>
      <c r="L20" s="1">
        <v>31</v>
      </c>
      <c r="M20" s="1">
        <v>49217.36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19056.75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1">
        <v>15428.52</v>
      </c>
      <c r="AF20" s="1" t="s">
        <v>26</v>
      </c>
      <c r="AG20" s="6">
        <f t="shared" si="0"/>
        <v>150482.65000000002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37.65*AG8*6</f>
        <v>780326.37</v>
      </c>
      <c r="AG24" s="8">
        <f>AG9+AG10+AG11+AG12+AG13+AG14+AG15+AG16+AG17+AG18+AG19+AG20</f>
        <v>1634901.5899999999</v>
      </c>
    </row>
    <row r="25" spans="2:33" x14ac:dyDescent="0.25">
      <c r="H25" s="8">
        <f>D9+D10+D11+D12+D13+D14+G9+G10+G11+G12+G13+G14+J9+J10+J11+J12+J13+J14+M9+M10+M11+M12+M13+M14+V9+V10+V11+V12+V13+V14+Y9+Y10+Y11+Y12+Y13+Y14+AB9+AB10+AB11+AB12+AB13+AB14</f>
        <v>736191.85999999952</v>
      </c>
      <c r="K25">
        <f>D15+D16+D17+D18+D19+D20+G15+G16+G17+G18+G19+G20+J15+J16+J17+J18+J19+J20+M15+M16+M17+M18+M19+M20+Y15+Y16+Y17+Y18+Y19+Y20+AB15+AB16+AB17+AB18+AB19+AB20</f>
        <v>725537.99</v>
      </c>
      <c r="AE25">
        <f>41.23*AG8*6</f>
        <v>854524.73399999994</v>
      </c>
      <c r="AG25" s="9">
        <f>AG24/AG8/12</f>
        <v>39.441217950573673</v>
      </c>
    </row>
    <row r="26" spans="2:33" x14ac:dyDescent="0.25">
      <c r="H26">
        <f>37.65*AG8*6</f>
        <v>780326.37</v>
      </c>
      <c r="K26">
        <f>41.23*AG8*6</f>
        <v>854524.73399999994</v>
      </c>
      <c r="AE26">
        <f>AE24+AE25</f>
        <v>1634851.1039999998</v>
      </c>
    </row>
    <row r="27" spans="2:33" x14ac:dyDescent="0.25">
      <c r="H27" s="8">
        <f>H26-H25</f>
        <v>44134.510000000475</v>
      </c>
      <c r="K27">
        <f>K26-K25</f>
        <v>128986.74399999995</v>
      </c>
      <c r="AE27" s="8">
        <f>AG24-AE26</f>
        <v>50.486000000033528</v>
      </c>
    </row>
    <row r="28" spans="2:33" x14ac:dyDescent="0.25">
      <c r="H28" s="8">
        <f>H27+K27</f>
        <v>173121.25400000042</v>
      </c>
    </row>
    <row r="29" spans="2:33" x14ac:dyDescent="0.25">
      <c r="H29">
        <f>H28/12</f>
        <v>14426.771166666702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4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2026-03-02T09:26:10Z</dcterms:modified>
</cp:coreProperties>
</file>